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ie-my.sharepoint.com/personal/ye_zhang_piie_com/Documents/Exports diversification/replication package/"/>
    </mc:Choice>
  </mc:AlternateContent>
  <xr:revisionPtr revIDLastSave="36" documentId="8_{23F3D135-5BF7-4961-A8D0-DBFA314A071F}" xr6:coauthVersionLast="47" xr6:coauthVersionMax="47" xr10:uidLastSave="{68ED61EF-898A-463D-8782-4DBC09592FAB}"/>
  <bookViews>
    <workbookView xWindow="28680" yWindow="-120" windowWidth="29040" windowHeight="15720" xr2:uid="{920EA04E-8955-47B3-863A-C9BD6C5B08C1}"/>
  </bookViews>
  <sheets>
    <sheet name="Table 1" sheetId="1" r:id="rId1"/>
    <sheet name="US import share - CA, CN" sheetId="2" r:id="rId2"/>
    <sheet name="readm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4" i="2" l="1"/>
  <c r="I13" i="2"/>
  <c r="H14" i="2"/>
  <c r="H13" i="2"/>
  <c r="H5" i="2"/>
  <c r="H4" i="2"/>
</calcChain>
</file>

<file path=xl/sharedStrings.xml><?xml version="1.0" encoding="utf-8"?>
<sst xmlns="http://schemas.openxmlformats.org/spreadsheetml/2006/main" count="47" uniqueCount="37">
  <si>
    <t>Trading partner</t>
  </si>
  <si>
    <t>2024 exports, $billions</t>
  </si>
  <si>
    <t>2024 exports to the trading partner, as a percentage of total exports from China</t>
  </si>
  <si>
    <t>2025 exports, $billions</t>
  </si>
  <si>
    <t>2025 exports to the trading partner, as a percentage of total exports from China</t>
  </si>
  <si>
    <t>The EU</t>
  </si>
  <si>
    <t>Rest of world</t>
  </si>
  <si>
    <t>World total</t>
  </si>
  <si>
    <t>United States</t>
  </si>
  <si>
    <t>Hong Kong£¬China</t>
  </si>
  <si>
    <t>Viet Nam</t>
  </si>
  <si>
    <t>Japan</t>
  </si>
  <si>
    <t>Republic of Korea</t>
  </si>
  <si>
    <t>India</t>
  </si>
  <si>
    <t>Russia</t>
  </si>
  <si>
    <t>Malaysia</t>
  </si>
  <si>
    <t>Mexico</t>
  </si>
  <si>
    <t>Thailand</t>
  </si>
  <si>
    <t>Source: Author’s calculations using data from China Customs.</t>
  </si>
  <si>
    <t xml:space="preserve">Table 1. Top export destinations for merchandise goods from China. </t>
  </si>
  <si>
    <t>Source:</t>
  </si>
  <si>
    <t>China Customs</t>
  </si>
  <si>
    <t>http://stats.customs.gov.cn/indexEn</t>
  </si>
  <si>
    <t>ITC Trade Map</t>
  </si>
  <si>
    <t>https://www.trademap.org/Index.aspx</t>
  </si>
  <si>
    <t>US imports to this partner (or this partner's exports to the US), $billions</t>
  </si>
  <si>
    <t>US exports to this partner (or this partner's imports from the US), $billions</t>
  </si>
  <si>
    <t>Two-way trade, $billions</t>
  </si>
  <si>
    <t>Exports of this partner to the world, $billions</t>
  </si>
  <si>
    <t>Imports of this partner from the world, $billions</t>
  </si>
  <si>
    <t>Two-way trade of the specified country with the world, $billions</t>
  </si>
  <si>
    <t>Exports from this trade partner to the US, as a percentage of total exports of this partner with the world</t>
  </si>
  <si>
    <t>World</t>
  </si>
  <si>
    <t>Canada</t>
  </si>
  <si>
    <t>China</t>
  </si>
  <si>
    <t>Year-to-year exports share change expressed as percentage point difference in shares</t>
  </si>
  <si>
    <t>Source: ITC TradeMap.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</si>
</sst>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64" fontId="0" fillId="0" borderId="0" xfId="1" applyNumberFormat="1" applyFont="1"/>
    <xf numFmtId="165" fontId="0" fillId="0" borderId="0" xfId="2" applyNumberFormat="1" applyFont="1"/>
    <xf numFmtId="43" fontId="0" fillId="0" borderId="1" xfId="1" applyFont="1" applyBorder="1"/>
    <xf numFmtId="165" fontId="0" fillId="0" borderId="1" xfId="2" applyNumberFormat="1" applyFont="1" applyBorder="1"/>
    <xf numFmtId="0" fontId="2" fillId="0" borderId="1" xfId="0" applyFont="1" applyBorder="1" applyAlignment="1">
      <alignment vertical="center" wrapText="1"/>
    </xf>
    <xf numFmtId="0" fontId="3" fillId="0" borderId="0" xfId="3"/>
    <xf numFmtId="164" fontId="0" fillId="0" borderId="0" xfId="1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165" fontId="0" fillId="0" borderId="0" xfId="2" applyNumberFormat="1" applyFont="1" applyAlignment="1">
      <alignment vertical="center" wrapText="1"/>
    </xf>
    <xf numFmtId="165" fontId="0" fillId="2" borderId="0" xfId="2" applyNumberFormat="1" applyFont="1" applyFill="1"/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tats.customs.gov.cn/indexE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stats.customs.gov.cn/indexEn" TargetMode="External"/><Relationship Id="rId1" Type="http://schemas.openxmlformats.org/officeDocument/2006/relationships/hyperlink" Target="https://www.trademap.org/Index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32E66-A01F-4234-A373-F283E69470AC}">
  <dimension ref="A1:E17"/>
  <sheetViews>
    <sheetView tabSelected="1" topLeftCell="A2" workbookViewId="0">
      <selection activeCell="A20" sqref="A20"/>
    </sheetView>
  </sheetViews>
  <sheetFormatPr defaultRowHeight="14.4" x14ac:dyDescent="0.3"/>
  <cols>
    <col min="1" max="1" width="16.33203125" bestFit="1" customWidth="1"/>
    <col min="2" max="2" width="19.33203125" bestFit="1" customWidth="1"/>
    <col min="3" max="3" width="19" customWidth="1"/>
    <col min="4" max="4" width="15.77734375" customWidth="1"/>
    <col min="5" max="5" width="23" customWidth="1"/>
  </cols>
  <sheetData>
    <row r="1" spans="1:5" x14ac:dyDescent="0.3">
      <c r="A1" t="s">
        <v>19</v>
      </c>
    </row>
    <row r="2" spans="1:5" ht="57.6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x14ac:dyDescent="0.3">
      <c r="A3" s="1" t="s">
        <v>8</v>
      </c>
      <c r="B3" s="4">
        <v>524.73586220100003</v>
      </c>
      <c r="C3" s="5">
        <v>0.14674664202565155</v>
      </c>
      <c r="D3" s="4">
        <v>420.03160481700002</v>
      </c>
      <c r="E3" s="5">
        <v>0.11139610517675948</v>
      </c>
    </row>
    <row r="4" spans="1:5" x14ac:dyDescent="0.3">
      <c r="A4" s="1" t="s">
        <v>5</v>
      </c>
      <c r="B4" s="4">
        <v>516.50342937999994</v>
      </c>
      <c r="C4" s="5">
        <v>0.1444443753821707</v>
      </c>
      <c r="D4" s="4">
        <v>559.89605434800001</v>
      </c>
      <c r="E4" s="5">
        <v>0.14848939709043088</v>
      </c>
    </row>
    <row r="5" spans="1:5" x14ac:dyDescent="0.3">
      <c r="A5" s="1" t="s">
        <v>9</v>
      </c>
      <c r="B5" s="4">
        <v>290.58251690200001</v>
      </c>
      <c r="C5" s="5">
        <v>8.1263758889794757E-2</v>
      </c>
      <c r="D5" s="4">
        <v>334.821298867</v>
      </c>
      <c r="E5" s="5">
        <v>8.8797576649636889E-2</v>
      </c>
    </row>
    <row r="6" spans="1:5" x14ac:dyDescent="0.3">
      <c r="A6" s="1" t="s">
        <v>10</v>
      </c>
      <c r="B6" s="4">
        <v>161.84455064900001</v>
      </c>
      <c r="C6" s="5">
        <v>4.526114193581407E-2</v>
      </c>
      <c r="D6" s="4">
        <v>198.11619471899999</v>
      </c>
      <c r="E6" s="5">
        <v>5.2542171139127257E-2</v>
      </c>
    </row>
    <row r="7" spans="1:5" x14ac:dyDescent="0.3">
      <c r="A7" s="1" t="s">
        <v>11</v>
      </c>
      <c r="B7" s="4">
        <v>152.00831901999999</v>
      </c>
      <c r="C7" s="5">
        <v>4.2510359941063822E-2</v>
      </c>
      <c r="D7" s="4">
        <v>157.244278732</v>
      </c>
      <c r="E7" s="5">
        <v>4.1702576689925816E-2</v>
      </c>
    </row>
    <row r="8" spans="1:5" x14ac:dyDescent="0.3">
      <c r="A8" s="1" t="s">
        <v>12</v>
      </c>
      <c r="B8" s="4">
        <v>145.873893665</v>
      </c>
      <c r="C8" s="5">
        <v>4.0794818110499093E-2</v>
      </c>
      <c r="D8" s="4">
        <v>144.185227328</v>
      </c>
      <c r="E8" s="5">
        <v>3.8239200489121848E-2</v>
      </c>
    </row>
    <row r="9" spans="1:5" x14ac:dyDescent="0.3">
      <c r="A9" s="1" t="s">
        <v>13</v>
      </c>
      <c r="B9" s="4">
        <v>120.46212227700001</v>
      </c>
      <c r="C9" s="5">
        <v>3.3688210028728426E-2</v>
      </c>
      <c r="D9" s="4">
        <v>135.857445574</v>
      </c>
      <c r="E9" s="5">
        <v>3.6030598942193362E-2</v>
      </c>
    </row>
    <row r="10" spans="1:5" x14ac:dyDescent="0.3">
      <c r="A10" s="1" t="s">
        <v>14</v>
      </c>
      <c r="B10" s="4">
        <v>115.257069712</v>
      </c>
      <c r="C10" s="5">
        <v>3.2232574840622731E-2</v>
      </c>
      <c r="D10" s="4">
        <v>103.290122866</v>
      </c>
      <c r="E10" s="5">
        <v>2.7393456250784622E-2</v>
      </c>
    </row>
    <row r="11" spans="1:5" x14ac:dyDescent="0.3">
      <c r="A11" s="1" t="s">
        <v>15</v>
      </c>
      <c r="B11" s="4">
        <v>101.456768622</v>
      </c>
      <c r="C11" s="5">
        <v>2.8373208653211843E-2</v>
      </c>
      <c r="D11" s="4">
        <v>103.67663326500001</v>
      </c>
      <c r="E11" s="5">
        <v>2.7495962235013296E-2</v>
      </c>
    </row>
    <row r="12" spans="1:5" x14ac:dyDescent="0.3">
      <c r="A12" s="1" t="s">
        <v>16</v>
      </c>
      <c r="B12" s="4">
        <v>90.227804689999999</v>
      </c>
      <c r="C12" s="5">
        <v>2.5232937768091813E-2</v>
      </c>
      <c r="D12" s="4">
        <v>89.152473615000005</v>
      </c>
      <c r="E12" s="5">
        <v>2.3644026339188624E-2</v>
      </c>
    </row>
    <row r="13" spans="1:5" x14ac:dyDescent="0.3">
      <c r="A13" s="1" t="s">
        <v>17</v>
      </c>
      <c r="B13" s="4">
        <v>86.026843319999998</v>
      </c>
      <c r="C13" s="5">
        <v>2.4058104830733243E-2</v>
      </c>
      <c r="D13" s="4">
        <v>103.49062309</v>
      </c>
      <c r="E13" s="5">
        <v>2.7446630687623486E-2</v>
      </c>
    </row>
    <row r="14" spans="1:5" x14ac:dyDescent="0.3">
      <c r="A14" s="1" t="s">
        <v>6</v>
      </c>
      <c r="B14" s="4">
        <v>1270.8155018640005</v>
      </c>
      <c r="C14" s="5">
        <v>0.35539386759361802</v>
      </c>
      <c r="D14" s="4">
        <v>1420.851065115</v>
      </c>
      <c r="E14" s="5">
        <v>0.37682229831019443</v>
      </c>
    </row>
    <row r="15" spans="1:5" x14ac:dyDescent="0.3">
      <c r="A15" s="1" t="s">
        <v>7</v>
      </c>
      <c r="B15" s="4">
        <v>3575.7946823020002</v>
      </c>
      <c r="C15" s="5">
        <v>1</v>
      </c>
      <c r="D15" s="4">
        <v>3770.6130223360001</v>
      </c>
      <c r="E15" s="5">
        <v>1</v>
      </c>
    </row>
    <row r="17" spans="1:1" x14ac:dyDescent="0.3">
      <c r="A17" s="7" t="s">
        <v>18</v>
      </c>
    </row>
  </sheetData>
  <hyperlinks>
    <hyperlink ref="A17" r:id="rId1" display="http://stats.customs.gov.cn/indexEn" xr:uid="{F32A54B0-2F9B-4BF1-A5FF-9BE5890C819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6E780-3507-47C8-AC1E-31E209639922}">
  <dimension ref="A1:I17"/>
  <sheetViews>
    <sheetView topLeftCell="A4" workbookViewId="0">
      <selection activeCell="E30" sqref="E30"/>
    </sheetView>
  </sheetViews>
  <sheetFormatPr defaultRowHeight="14.4" x14ac:dyDescent="0.3"/>
  <cols>
    <col min="2" max="2" width="28.33203125" style="2" customWidth="1"/>
    <col min="3" max="3" width="19.44140625" style="2" hidden="1" customWidth="1"/>
    <col min="4" max="4" width="26.88671875" style="2" hidden="1" customWidth="1"/>
    <col min="5" max="5" width="29.109375" style="2" customWidth="1"/>
    <col min="6" max="6" width="25.5546875" style="2" hidden="1" customWidth="1"/>
    <col min="7" max="7" width="28.44140625" style="2" hidden="1" customWidth="1"/>
    <col min="8" max="9" width="29.77734375" customWidth="1"/>
  </cols>
  <sheetData>
    <row r="1" spans="1:9" x14ac:dyDescent="0.3">
      <c r="A1">
        <v>2024</v>
      </c>
    </row>
    <row r="2" spans="1:9" ht="57.6" x14ac:dyDescent="0.3">
      <c r="B2" s="8" t="s">
        <v>25</v>
      </c>
      <c r="C2" s="8" t="s">
        <v>26</v>
      </c>
      <c r="D2" s="8" t="s">
        <v>27</v>
      </c>
      <c r="E2" s="8" t="s">
        <v>28</v>
      </c>
      <c r="F2" s="8" t="s">
        <v>29</v>
      </c>
      <c r="G2" s="8" t="s">
        <v>30</v>
      </c>
      <c r="H2" s="9" t="s">
        <v>31</v>
      </c>
      <c r="I2" s="9"/>
    </row>
    <row r="3" spans="1:9" x14ac:dyDescent="0.3">
      <c r="A3" t="s">
        <v>32</v>
      </c>
      <c r="B3" s="2">
        <v>3359.3103850000002</v>
      </c>
      <c r="C3" s="2">
        <v>2064.5167719999999</v>
      </c>
      <c r="D3" s="2">
        <v>5423.8271569999997</v>
      </c>
      <c r="E3" s="2">
        <v>23920.311605999999</v>
      </c>
      <c r="F3" s="2">
        <v>24266.111025999999</v>
      </c>
      <c r="G3" s="2">
        <v>48186.422632000002</v>
      </c>
    </row>
    <row r="4" spans="1:9" x14ac:dyDescent="0.3">
      <c r="A4" t="s">
        <v>33</v>
      </c>
      <c r="B4" s="2">
        <v>422.170029</v>
      </c>
      <c r="C4" s="2">
        <v>348.50341600000002</v>
      </c>
      <c r="D4" s="2">
        <v>770.67344500000002</v>
      </c>
      <c r="E4" s="2">
        <v>569.24405200000001</v>
      </c>
      <c r="F4" s="2">
        <v>554.26325399999996</v>
      </c>
      <c r="G4" s="2">
        <v>1123.507306</v>
      </c>
      <c r="H4" s="3">
        <f>B4/E4</f>
        <v>0.74163274524649758</v>
      </c>
      <c r="I4" s="3"/>
    </row>
    <row r="5" spans="1:9" x14ac:dyDescent="0.3">
      <c r="A5" t="s">
        <v>34</v>
      </c>
      <c r="B5" s="2">
        <v>462.63875200000001</v>
      </c>
      <c r="C5" s="2">
        <v>143.54574</v>
      </c>
      <c r="D5" s="2">
        <v>606.18449199999998</v>
      </c>
      <c r="E5" s="2">
        <v>3575.4576630000001</v>
      </c>
      <c r="F5" s="2">
        <v>2587.2952319999999</v>
      </c>
      <c r="G5" s="2">
        <v>6162.7528949999996</v>
      </c>
      <c r="H5" s="3">
        <f>B5/E5</f>
        <v>0.12939287655047252</v>
      </c>
      <c r="I5" s="3"/>
    </row>
    <row r="6" spans="1:9" x14ac:dyDescent="0.3">
      <c r="H6" s="3"/>
      <c r="I6" s="3"/>
    </row>
    <row r="7" spans="1:9" x14ac:dyDescent="0.3">
      <c r="H7" s="3"/>
      <c r="I7" s="3"/>
    </row>
    <row r="8" spans="1:9" x14ac:dyDescent="0.3">
      <c r="H8" s="3"/>
      <c r="I8" s="3"/>
    </row>
    <row r="9" spans="1:9" x14ac:dyDescent="0.3">
      <c r="H9" s="3"/>
      <c r="I9" s="3"/>
    </row>
    <row r="10" spans="1:9" x14ac:dyDescent="0.3">
      <c r="A10">
        <v>2025</v>
      </c>
      <c r="H10" s="3"/>
      <c r="I10" s="3"/>
    </row>
    <row r="11" spans="1:9" ht="57.6" x14ac:dyDescent="0.3"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10" t="s">
        <v>31</v>
      </c>
      <c r="I11" s="10" t="s">
        <v>35</v>
      </c>
    </row>
    <row r="12" spans="1:9" x14ac:dyDescent="0.3">
      <c r="A12" t="s">
        <v>32</v>
      </c>
      <c r="B12" s="2">
        <v>3506.5697169999999</v>
      </c>
      <c r="C12" s="2">
        <v>2178.4886000000001</v>
      </c>
      <c r="D12" s="2">
        <v>5685.058317</v>
      </c>
      <c r="E12" s="2">
        <v>25637.107609999999</v>
      </c>
      <c r="F12" s="2">
        <v>25808.289531999999</v>
      </c>
      <c r="G12" s="2">
        <v>51445.397142000002</v>
      </c>
      <c r="H12" s="3"/>
      <c r="I12" s="3"/>
    </row>
    <row r="13" spans="1:9" x14ac:dyDescent="0.3">
      <c r="A13" t="s">
        <v>33</v>
      </c>
      <c r="B13" s="2">
        <v>392.991488</v>
      </c>
      <c r="C13" s="2">
        <v>329.80109900000002</v>
      </c>
      <c r="D13" s="2">
        <v>722.79258700000003</v>
      </c>
      <c r="E13" s="2">
        <v>557.097803</v>
      </c>
      <c r="F13" s="2">
        <v>563.857213</v>
      </c>
      <c r="G13" s="2">
        <v>1120.9550159999999</v>
      </c>
      <c r="H13" s="3">
        <f>B13/E13</f>
        <v>0.70542638273516944</v>
      </c>
      <c r="I13" s="11">
        <f>H13-H4</f>
        <v>-3.6206362511328138E-2</v>
      </c>
    </row>
    <row r="14" spans="1:9" x14ac:dyDescent="0.3">
      <c r="A14" t="s">
        <v>34</v>
      </c>
      <c r="B14" s="2">
        <v>327.49222300000002</v>
      </c>
      <c r="C14" s="2">
        <v>106.308398</v>
      </c>
      <c r="D14" s="2">
        <v>433.80062100000004</v>
      </c>
      <c r="E14" s="2">
        <v>3776.3807660000002</v>
      </c>
      <c r="F14" s="2">
        <v>2579.254336</v>
      </c>
      <c r="G14" s="2">
        <v>6355.6351020000002</v>
      </c>
      <c r="H14" s="3">
        <f>B14/E14</f>
        <v>8.672118710817521E-2</v>
      </c>
      <c r="I14" s="11">
        <f>H14-H5</f>
        <v>-4.2671689442297309E-2</v>
      </c>
    </row>
    <row r="17" spans="1:1" x14ac:dyDescent="0.3">
      <c r="A17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B407D-FA90-4DE2-9570-90A71BCBFC1F}">
  <dimension ref="A4:B6"/>
  <sheetViews>
    <sheetView workbookViewId="0">
      <selection activeCell="C14" sqref="C14"/>
    </sheetView>
  </sheetViews>
  <sheetFormatPr defaultRowHeight="14.4" x14ac:dyDescent="0.3"/>
  <cols>
    <col min="1" max="1" width="13.109375" bestFit="1" customWidth="1"/>
  </cols>
  <sheetData>
    <row r="4" spans="1:2" x14ac:dyDescent="0.3">
      <c r="A4" t="s">
        <v>20</v>
      </c>
    </row>
    <row r="5" spans="1:2" x14ac:dyDescent="0.3">
      <c r="A5" t="s">
        <v>21</v>
      </c>
      <c r="B5" s="7" t="s">
        <v>22</v>
      </c>
    </row>
    <row r="6" spans="1:2" x14ac:dyDescent="0.3">
      <c r="A6" t="s">
        <v>23</v>
      </c>
      <c r="B6" s="7" t="s">
        <v>24</v>
      </c>
    </row>
  </sheetData>
  <hyperlinks>
    <hyperlink ref="B6" r:id="rId1" xr:uid="{A32E5FDB-F80B-40F1-9A81-38DFA021470D}"/>
    <hyperlink ref="B5" r:id="rId2" xr:uid="{767CEF02-17BA-4093-A103-3004D841E48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US import share - CA, CN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 Zhang</dc:creator>
  <cp:lastModifiedBy>Ye Zhang</cp:lastModifiedBy>
  <dcterms:created xsi:type="dcterms:W3CDTF">2026-05-29T17:53:35Z</dcterms:created>
  <dcterms:modified xsi:type="dcterms:W3CDTF">2026-06-03T18:34:05Z</dcterms:modified>
</cp:coreProperties>
</file>